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1-25 - Eventual Aquisição de Envelopes Auto Selantes para Esterilização - SMS\"/>
    </mc:Choice>
  </mc:AlternateContent>
  <xr:revisionPtr revIDLastSave="0" documentId="13_ncr:1_{DC60784D-5781-4043-8629-4660EA7531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A16" i="1"/>
  <c r="A17" i="1"/>
  <c r="A18" i="1"/>
  <c r="A19" i="1"/>
  <c r="F15" i="1" l="1"/>
  <c r="E6" i="1"/>
  <c r="A4" i="1"/>
  <c r="A6" i="1"/>
  <c r="A5" i="1"/>
  <c r="A3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<sst xmlns="http://schemas.openxmlformats.org/spreadsheetml/2006/main" count="53" uniqueCount="50">
  <si>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</si>
  <si>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</si>
  <si>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</si>
  <si>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</si>
  <si>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</si>
  <si>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</si>
  <si>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</si>
  <si>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</si>
  <si>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</si>
  <si>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</si>
  <si>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</si>
  <si>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</si>
  <si>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</si>
  <si>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</si>
  <si>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</si>
  <si>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</si>
  <si>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</si>
  <si>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</si>
  <si>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</si>
  <si>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</si>
  <si>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</si>
  <si>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</si>
  <si>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</si>
  <si>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</si>
  <si>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</si>
  <si>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</si>
  <si>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</si>
  <si>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</si>
  <si>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</si>
  <si>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</si>
  <si>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</si>
  <si>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</si>
  <si>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</si>
  <si>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</si>
  <si>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</si>
  <si>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</si>
  <si>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Os materiais deverão ser entregues no Almoxarifado da Secretaria Municipal de Saúde, localizado à Rua Dr. Carolino Ribeiro de Moura, s/n, Centro, Sumidouro-RJ, CEP: 28.637-000</t>
  </si>
  <si>
    <t>O objeto será realizado junto à Secretaria, obedecendo ao detalhamento na íntegra do termo de referência.</t>
  </si>
  <si>
    <t>Homologação: __/__/2025</t>
  </si>
  <si>
    <t>Previsão Publicação: __/__/2025</t>
  </si>
  <si>
    <t>PREGÃO ELETRÔNICO Nº 021/2025</t>
  </si>
  <si>
    <t>PROCESSO ADMINISTRATIVO N° 4000/2024 de 14/11/2024</t>
  </si>
  <si>
    <t xml:space="preserve">MENOR PREÇO </t>
  </si>
  <si>
    <t>O pagamento do objeto de que trata o PREGÃO ELETRÔNICO Nº 021/2025, e consequente contrato serão efetuados pelo FUNDO MUNICIPAL DE SAÚDE nos termos do art. 7 da Instrução Normativa SEGES/ME nº 77, de 2022;</t>
  </si>
  <si>
    <t>1801.1030200562.236.3390.30.00.160000</t>
  </si>
  <si>
    <t>Hospital</t>
  </si>
  <si>
    <t>Envelopes Autoselantes para esterilização 150 mm X 250 mm. Caixa com 200 unidades.</t>
  </si>
  <si>
    <t>Caixa</t>
  </si>
  <si>
    <t>EVENTUAL AQUISIÇÃO DE ENVELOPES AUTO SELANTES PARA ESTERILIZAÇÃO - SRP</t>
  </si>
  <si>
    <t>Abertura das Propostas: 13/05/2025,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</si>
</sst>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3" fontId="1" fillId="0" borderId="0" xfId="0" applyNumberFormat="1" applyFont="1" applyAlignment="1">
      <alignment horizontal="left"/>
    </xf>
    <xf numFmtId="3" fontId="1" fillId="0" borderId="0" xfId="2" applyNumberFormat="1" applyFont="1" applyAlignment="1">
      <alignment horizontal="left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52212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2130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4000/24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4.140625" style="2" customWidth="1"/>
    <col min="3" max="3" width="9.140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9" t="s">
        <v>35</v>
      </c>
      <c r="B2" s="59"/>
      <c r="C2" s="59"/>
      <c r="D2" s="59"/>
      <c r="E2" s="59"/>
      <c r="F2" s="59"/>
      <c r="G2" s="59"/>
    </row>
    <row r="3" spans="1:11" x14ac:dyDescent="0.2">
      <c r="A3" s="59" t="str">
        <f>UPPER(Dados!B1&amp;"  -  "&amp;Dados!B4)</f>
        <v>PREGÃO ELETRÔNICO Nº 021/2025  -  ABERTURA DAS PROPOSTAS: 13/05/2025, ÀS 09:00HS</v>
      </c>
      <c r="B3" s="59"/>
      <c r="C3" s="59"/>
      <c r="D3" s="59"/>
      <c r="E3" s="59"/>
      <c r="F3" s="59"/>
      <c r="G3" s="59"/>
    </row>
    <row r="4" spans="1:11" x14ac:dyDescent="0.2">
      <c r="A4" s="60" t="str">
        <f>Dados!B3</f>
        <v>EVENTUAL AQUISIÇÃO DE ENVELOPES AUTO SELANTES PARA ESTERILIZAÇÃO - SRP</v>
      </c>
      <c r="B4" s="60"/>
      <c r="C4" s="60"/>
      <c r="D4" s="60"/>
      <c r="E4" s="60"/>
      <c r="F4" s="60"/>
      <c r="G4" s="60"/>
    </row>
    <row r="5" spans="1:11" x14ac:dyDescent="0.2">
      <c r="A5" s="59" t="str">
        <f>Dados!B2</f>
        <v>PROCESSO ADMINISTRATIVO N° 4000/2024 de 14/11/2024</v>
      </c>
      <c r="B5" s="59"/>
      <c r="C5" s="59"/>
      <c r="D5" s="59"/>
      <c r="E5" s="59"/>
      <c r="F5" s="59"/>
      <c r="G5" s="59"/>
    </row>
    <row r="6" spans="1:11" x14ac:dyDescent="0.2">
      <c r="A6" s="46" t="str">
        <f>Dados!B7</f>
        <v xml:space="preserve">MENOR PREÇO </v>
      </c>
      <c r="B6" s="46"/>
      <c r="C6" s="57" t="s">
        <v>28</v>
      </c>
      <c r="D6" s="57"/>
      <c r="E6" s="58">
        <f>Dados!B8</f>
        <v>102258</v>
      </c>
      <c r="F6" s="58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5" t="s">
        <v>2</v>
      </c>
      <c r="B10" s="54"/>
      <c r="C10" s="26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46</v>
      </c>
      <c r="C13" s="34" t="s">
        <v>47</v>
      </c>
      <c r="D13" s="43">
        <v>1300</v>
      </c>
      <c r="E13" s="45">
        <v>78.66</v>
      </c>
      <c r="F13" s="53"/>
      <c r="G13" s="35" t="str">
        <f>IF(F13="","",IF(ISTEXT(F13),"NC",F13*D13))</f>
        <v/>
      </c>
      <c r="H13" s="39"/>
      <c r="K13" s="7"/>
    </row>
    <row r="14" spans="1:11" ht="9.75" customHeight="1" x14ac:dyDescent="0.2">
      <c r="A14" s="36"/>
      <c r="B14" s="27"/>
      <c r="C14" s="27"/>
      <c r="D14" s="27"/>
      <c r="E14" s="41"/>
      <c r="F14" s="64" t="s">
        <v>26</v>
      </c>
      <c r="G14" s="65"/>
    </row>
    <row r="15" spans="1:11" x14ac:dyDescent="0.2">
      <c r="F15" s="66" t="str">
        <f>IF(SUM(G13:G13)=0,"",SUM(G13:G13))</f>
        <v/>
      </c>
      <c r="G15" s="67"/>
    </row>
    <row r="16" spans="1:11" x14ac:dyDescent="0.2">
      <c r="A16" s="61" t="str">
        <f>" - "&amp;Dados!B23</f>
        <v xml:space="preserve"> - O objeto será realizado junto à Secretaria, obedecendo ao detalhamento na íntegra do termo de referência.</v>
      </c>
      <c r="B16" s="61"/>
      <c r="C16" s="61"/>
      <c r="D16" s="61"/>
      <c r="E16" s="61"/>
      <c r="F16" s="61"/>
      <c r="G16" s="61"/>
    </row>
    <row r="17" spans="1:7" ht="18.600000000000001" customHeight="1" x14ac:dyDescent="0.2">
      <c r="A17" s="61" t="str">
        <f>" - "&amp;Dados!B24</f>
        <v xml:space="preserve"> - Os materiais deverão ser entregues no Almoxarifado da Secretaria Municipal de Saúde, localizado à Rua Dr. Carolino Ribeiro de Moura, s/n, Centro, Sumidouro-RJ, CEP: 28.637-000</v>
      </c>
      <c r="B17" s="61"/>
      <c r="C17" s="61"/>
      <c r="D17" s="61"/>
      <c r="E17" s="61"/>
      <c r="F17" s="61"/>
      <c r="G17" s="61"/>
    </row>
    <row r="18" spans="1:7" ht="19.149999999999999" customHeight="1" x14ac:dyDescent="0.2">
      <c r="A18" s="61" t="str">
        <f>" - "&amp;Dados!B25</f>
        <v xml:space="preserve"> - O pagamento do objeto de que trata o PREGÃO ELETRÔNICO Nº 021/2025, e consequente contrato serão efetuados pelo FUNDO MUNICIPAL DE SAÚDE nos termos do art. 7 da Instrução Normativa SEGES/ME nº 77, de 2022;</v>
      </c>
      <c r="B18" s="61"/>
      <c r="C18" s="61"/>
      <c r="D18" s="61"/>
      <c r="E18" s="61"/>
      <c r="F18" s="61"/>
      <c r="G18" s="61"/>
    </row>
    <row r="19" spans="1:7" x14ac:dyDescent="0.2">
      <c r="A19" s="61" t="str">
        <f>" - "&amp;Dados!B26</f>
        <v xml:space="preserve"> - Proposta válida por 60 (sessenta) dias</v>
      </c>
      <c r="B19" s="61"/>
      <c r="C19" s="61"/>
      <c r="D19" s="61"/>
      <c r="E19" s="61"/>
      <c r="F19" s="61"/>
      <c r="G19" s="61"/>
    </row>
  </sheetData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">
    <cfRule type="expression" priority="16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">
    <cfRule type="cellIs" dxfId="7" priority="2" stopIfTrue="1" operator="equal">
      <formula>""</formula>
    </cfRule>
  </conditionalFormatting>
  <conditionalFormatting sqref="F14">
    <cfRule type="expression" dxfId="6" priority="5" stopIfTrue="1">
      <formula>IF(#REF!="Empate",IF(#REF!=1,TRUE(),FALSE()),FALSE())</formula>
    </cfRule>
    <cfRule type="expression" dxfId="5" priority="6" stopIfTrue="1">
      <formula>IF(#REF!="&gt;",FALSE(),IF(#REF!&gt;0,TRUE(),FALSE()))</formula>
    </cfRule>
    <cfRule type="expression" dxfId="4" priority="7" stopIfTrue="1">
      <formula>IF(#REF!="&gt;",TRUE(),FALSE())</formula>
    </cfRule>
  </conditionalFormatting>
  <conditionalFormatting sqref="F15">
    <cfRule type="expression" dxfId="3" priority="8" stopIfTrue="1">
      <formula>IF(#REF!="OK",IF(#REF!=1,TRUE(),FALSE()),FALSE())</formula>
    </cfRule>
    <cfRule type="expression" dxfId="2" priority="9" stopIfTrue="1">
      <formula>IF(#REF!="Empate",IF(#REF!=1,TRUE(),FALSE()),FALSE())</formula>
    </cfRule>
    <cfRule type="expression" dxfId="1" priority="10" stopIfTrue="1">
      <formula>IF(#REF!="Empate",IF(#REF!=2,TRUE(),FALSE()),FALSE())</formula>
    </cfRule>
  </conditionalFormatting>
  <conditionalFormatting sqref="G13">
    <cfRule type="expression" dxfId="0" priority="2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zoomScaleNormal="100"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40</v>
      </c>
      <c r="E1" s="4"/>
      <c r="F1" s="4"/>
      <c r="G1" s="4"/>
    </row>
    <row r="2" spans="1:7" x14ac:dyDescent="0.2">
      <c r="A2" s="16" t="s">
        <v>10</v>
      </c>
      <c r="B2" s="51" t="s">
        <v>41</v>
      </c>
      <c r="E2" s="4"/>
      <c r="F2" s="4"/>
      <c r="G2" s="4"/>
    </row>
    <row r="3" spans="1:7" x14ac:dyDescent="0.2">
      <c r="A3" s="16" t="s">
        <v>11</v>
      </c>
      <c r="B3" s="51" t="s">
        <v>48</v>
      </c>
      <c r="C3" s="5"/>
      <c r="E3" s="48"/>
      <c r="F3" s="4"/>
      <c r="G3" s="4"/>
    </row>
    <row r="4" spans="1:7" x14ac:dyDescent="0.2">
      <c r="A4" s="16" t="s">
        <v>12</v>
      </c>
      <c r="B4" s="51" t="s">
        <v>49</v>
      </c>
      <c r="C4" s="5"/>
      <c r="E4" s="48"/>
      <c r="F4" s="4"/>
      <c r="G4" s="4"/>
    </row>
    <row r="5" spans="1:7" x14ac:dyDescent="0.2">
      <c r="A5" s="16" t="s">
        <v>13</v>
      </c>
      <c r="B5" s="51" t="s">
        <v>38</v>
      </c>
      <c r="C5" s="5"/>
      <c r="E5" s="48"/>
      <c r="F5" s="4"/>
      <c r="G5" s="4"/>
    </row>
    <row r="6" spans="1:7" x14ac:dyDescent="0.2">
      <c r="A6" s="16" t="s">
        <v>29</v>
      </c>
      <c r="B6" s="52" t="s">
        <v>39</v>
      </c>
      <c r="C6" s="5"/>
      <c r="E6" s="48"/>
      <c r="F6" s="4"/>
      <c r="G6" s="4"/>
    </row>
    <row r="7" spans="1:7" x14ac:dyDescent="0.2">
      <c r="A7" s="16" t="s">
        <v>14</v>
      </c>
      <c r="B7" s="51" t="s">
        <v>42</v>
      </c>
      <c r="C7" s="5"/>
      <c r="E7" s="48"/>
      <c r="F7" s="4"/>
      <c r="G7" s="4"/>
    </row>
    <row r="8" spans="1:7" x14ac:dyDescent="0.2">
      <c r="A8" s="25" t="s">
        <v>22</v>
      </c>
      <c r="B8" s="42">
        <v>102258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31</v>
      </c>
      <c r="E14" s="4"/>
      <c r="F14" s="4"/>
      <c r="G14" s="4"/>
    </row>
    <row r="15" spans="1:7" x14ac:dyDescent="0.2">
      <c r="A15" s="49" t="s">
        <v>32</v>
      </c>
      <c r="E15" s="4"/>
      <c r="F15" s="4"/>
      <c r="G15" s="4"/>
    </row>
    <row r="16" spans="1:7" x14ac:dyDescent="0.2">
      <c r="A16" s="49" t="s">
        <v>33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6" t="s">
        <v>44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5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2" t="s">
        <v>37</v>
      </c>
      <c r="E23" s="4"/>
      <c r="F23" s="4"/>
      <c r="G23" s="47"/>
    </row>
    <row r="24" spans="1:256" ht="51" x14ac:dyDescent="0.2">
      <c r="A24" s="20" t="s">
        <v>16</v>
      </c>
      <c r="B24" s="52" t="s">
        <v>36</v>
      </c>
      <c r="E24" s="4"/>
      <c r="F24" s="4"/>
      <c r="G24" s="47"/>
    </row>
    <row r="25" spans="1:256" ht="63.75" x14ac:dyDescent="0.2">
      <c r="A25" s="20" t="s">
        <v>17</v>
      </c>
      <c r="B25" s="52" t="s">
        <v>43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30</v>
      </c>
      <c r="B27" s="50" t="s">
        <v>34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2025-04-25T14:28:28Z</cp:lastPrinted>
  <dcterms:created xsi:type="dcterms:W3CDTF">2006-04-18T17:38:46Z</dcterms:created>
  <dcterms:modified xsi:type="dcterms:W3CDTF">2025-04-28T17:35:12Z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